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ngaporeartmuseum.sharepoint.com/sites/SAMCloud/Programmes/Public Programmes/SAM Programmes/FY24/SAW 2025/Procurement/Final/Final (for posting)/"/>
    </mc:Choice>
  </mc:AlternateContent>
  <xr:revisionPtr revIDLastSave="199" documentId="8_{7B0F5BBC-0B0A-4779-936A-ED54B8B63E9E}" xr6:coauthVersionLast="47" xr6:coauthVersionMax="47" xr10:uidLastSave="{4DFEAF7F-0D36-489D-B168-431C81A7B88A}"/>
  <bookViews>
    <workbookView xWindow="-108" yWindow="-108" windowWidth="23256" windowHeight="12456" xr2:uid="{DDEE7CEA-4A28-497D-AB25-93A95A4242F9}"/>
  </bookViews>
  <sheets>
    <sheet name="Grand Total" sheetId="6" r:id="rId1"/>
    <sheet name="17 to 19 Jan Programmes Costing" sheetId="5" r:id="rId2"/>
    <sheet name="17 to 19 Jan Logistics Costings" sheetId="4" r:id="rId3"/>
    <sheet name="24 to 26 Jan Programmes Costing" sheetId="7" r:id="rId4"/>
    <sheet name="24 to 26 Jan Logistics Costing 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6" l="1"/>
  <c r="B6" i="6"/>
  <c r="B3" i="6"/>
  <c r="E53" i="4"/>
  <c r="B4" i="6" s="1"/>
  <c r="E52" i="8"/>
  <c r="E53" i="8"/>
  <c r="E52" i="4"/>
  <c r="B2" i="6"/>
  <c r="E50" i="8"/>
  <c r="E40" i="8"/>
  <c r="E39" i="8"/>
  <c r="E38" i="8"/>
  <c r="E37" i="8"/>
  <c r="E41" i="8" s="1"/>
  <c r="E33" i="8"/>
  <c r="F17" i="8"/>
  <c r="D16" i="7"/>
  <c r="B5" i="6" s="1"/>
  <c r="E50" i="4"/>
  <c r="E40" i="4"/>
  <c r="E39" i="4"/>
  <c r="E38" i="4"/>
  <c r="E37" i="4"/>
  <c r="D16" i="5" l="1"/>
  <c r="E41" i="4"/>
  <c r="F17" i="4"/>
  <c r="E33" i="4"/>
  <c r="B8" i="6" l="1"/>
</calcChain>
</file>

<file path=xl/sharedStrings.xml><?xml version="1.0" encoding="utf-8"?>
<sst xmlns="http://schemas.openxmlformats.org/spreadsheetml/2006/main" count="110" uniqueCount="42">
  <si>
    <t>17 - 19 Jan Programmes Costings</t>
  </si>
  <si>
    <t>17 - 19 Jan Logistics-Optional Costings (if any)</t>
  </si>
  <si>
    <t>24 to 26 Jan Programmes Costings</t>
  </si>
  <si>
    <t>24 to 26 Jan Logistics-Optional Costings (if any)</t>
  </si>
  <si>
    <t xml:space="preserve">GRAND TOTAL  </t>
  </si>
  <si>
    <t>PROGRAMMES: 17 to 19 Jan</t>
  </si>
  <si>
    <t xml:space="preserve">S/No. </t>
  </si>
  <si>
    <t>Title of Programme</t>
  </si>
  <si>
    <t>Type of Programme</t>
  </si>
  <si>
    <t>Total Cost</t>
  </si>
  <si>
    <t>Remarks</t>
  </si>
  <si>
    <t>eg. Music acts</t>
  </si>
  <si>
    <t>eg. Music performances</t>
  </si>
  <si>
    <t>eg. Please see proposal for list of muscians and budget breakdown</t>
  </si>
  <si>
    <t xml:space="preserve">Subtotal </t>
  </si>
  <si>
    <t>Please note</t>
  </si>
  <si>
    <t>LOGISTICS: 17 to 19 Jan</t>
  </si>
  <si>
    <t>Item Specification</t>
  </si>
  <si>
    <t>Alternative Equivalent Equipment (if any)</t>
  </si>
  <si>
    <t>Quantity</t>
  </si>
  <si>
    <t>Unit Cost</t>
  </si>
  <si>
    <t>Subtotal</t>
  </si>
  <si>
    <t>MANPOWER : 17 to 19 Jan</t>
  </si>
  <si>
    <t>Manpower</t>
  </si>
  <si>
    <t xml:space="preserve">Quantity </t>
  </si>
  <si>
    <t xml:space="preserve">Unit Cost </t>
  </si>
  <si>
    <t xml:space="preserve">eg. Stage manager or event manager </t>
  </si>
  <si>
    <t>Any Other Items/Charges (including licenses)</t>
  </si>
  <si>
    <t>Item</t>
  </si>
  <si>
    <t>Power generator (venue has 3-phase, 32 amp supply)</t>
  </si>
  <si>
    <t>Professional Engineer certification</t>
  </si>
  <si>
    <t>Licensed Electrical Worker</t>
  </si>
  <si>
    <t>[pls specify if any]</t>
  </si>
  <si>
    <t>OPTIONAL ITEMS (if any)</t>
  </si>
  <si>
    <t>PROGRAMMES: 24 to 26 Jan</t>
  </si>
  <si>
    <t>LOGISTICS: 24 to 26 Jan</t>
  </si>
  <si>
    <t>MANPOWER : 24 to 26 Jan</t>
  </si>
  <si>
    <t>GRAND TOTAL FOR EVENTS AND LOGISTICS MANAGEMENT FOR SAW 2025</t>
  </si>
  <si>
    <t>Total (not including optional items)</t>
  </si>
  <si>
    <t>Optional Items Total</t>
  </si>
  <si>
    <t>17 - 19 Jan Logistics Costings (Logistic, Manpower, Any other items/charges)</t>
  </si>
  <si>
    <t>24 - 26 Jan Logistics Costings (Logistic, Manpower, Any other items/charges)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</si>
</sst>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charset val="1"/>
    </font>
    <font>
      <sz val="11"/>
      <color rgb="FFFF0000"/>
      <name val="Calibri"/>
      <family val="2"/>
      <scheme val="minor"/>
    </font>
    <font>
      <b/>
      <sz val="12"/>
      <color rgb="FF000000"/>
      <name val="Calibri"/>
      <scheme val="minor"/>
    </font>
    <font>
      <b/>
      <sz val="12"/>
      <color rgb="FF444444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0" fillId="0" borderId="10" xfId="0" applyBorder="1"/>
    <xf numFmtId="0" fontId="1" fillId="2" borderId="10" xfId="0" applyFont="1" applyFill="1" applyBorder="1"/>
    <xf numFmtId="0" fontId="0" fillId="0" borderId="0" xfId="0" applyAlignment="1">
      <alignment vertical="top"/>
    </xf>
    <xf numFmtId="0" fontId="1" fillId="6" borderId="1" xfId="0" applyFont="1" applyFill="1" applyBorder="1" applyAlignment="1">
      <alignment horizontal="center" vertical="top"/>
    </xf>
    <xf numFmtId="0" fontId="1" fillId="6" borderId="4" xfId="0" applyFont="1" applyFill="1" applyBorder="1" applyAlignment="1">
      <alignment horizontal="center" vertical="top"/>
    </xf>
    <xf numFmtId="0" fontId="1" fillId="6" borderId="4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center" vertical="top"/>
    </xf>
    <xf numFmtId="0" fontId="4" fillId="5" borderId="6" xfId="0" applyFont="1" applyFill="1" applyBorder="1" applyAlignment="1">
      <alignment vertical="top"/>
    </xf>
    <xf numFmtId="0" fontId="1" fillId="5" borderId="6" xfId="0" applyFont="1" applyFill="1" applyBorder="1" applyAlignment="1">
      <alignment vertical="top" wrapText="1"/>
    </xf>
    <xf numFmtId="0" fontId="1" fillId="5" borderId="4" xfId="0" applyFont="1" applyFill="1" applyBorder="1" applyAlignment="1">
      <alignment vertical="top"/>
    </xf>
    <xf numFmtId="0" fontId="1" fillId="5" borderId="3" xfId="0" applyFont="1" applyFill="1" applyBorder="1" applyAlignment="1">
      <alignment vertical="top"/>
    </xf>
    <xf numFmtId="0" fontId="0" fillId="0" borderId="2" xfId="0" applyBorder="1" applyAlignment="1">
      <alignment horizontal="center" vertical="top"/>
    </xf>
    <xf numFmtId="0" fontId="5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6" fillId="8" borderId="6" xfId="0" applyFont="1" applyFill="1" applyBorder="1" applyAlignment="1">
      <alignment vertical="top"/>
    </xf>
    <xf numFmtId="0" fontId="5" fillId="0" borderId="6" xfId="0" applyFont="1" applyBorder="1" applyAlignment="1">
      <alignment vertical="top" wrapText="1"/>
    </xf>
    <xf numFmtId="0" fontId="6" fillId="0" borderId="11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0" fillId="8" borderId="6" xfId="0" applyFill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/>
    </xf>
    <xf numFmtId="0" fontId="0" fillId="0" borderId="10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vertical="top"/>
    </xf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2" borderId="10" xfId="0" applyFill="1" applyBorder="1"/>
    <xf numFmtId="0" fontId="0" fillId="0" borderId="10" xfId="0" applyBorder="1" applyAlignment="1">
      <alignment vertical="top"/>
    </xf>
    <xf numFmtId="0" fontId="5" fillId="0" borderId="4" xfId="0" applyFont="1" applyBorder="1" applyAlignment="1">
      <alignment vertical="top" wrapText="1"/>
    </xf>
    <xf numFmtId="0" fontId="1" fillId="6" borderId="4" xfId="0" applyFont="1" applyFill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2" borderId="1" xfId="0" applyFill="1" applyBorder="1"/>
    <xf numFmtId="0" fontId="1" fillId="2" borderId="1" xfId="0" applyFont="1" applyFill="1" applyBorder="1"/>
    <xf numFmtId="0" fontId="1" fillId="7" borderId="10" xfId="0" applyFont="1" applyFill="1" applyBorder="1" applyAlignment="1">
      <alignment horizontal="center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wrapText="1"/>
    </xf>
    <xf numFmtId="0" fontId="1" fillId="9" borderId="10" xfId="0" applyFont="1" applyFill="1" applyBorder="1" applyAlignment="1">
      <alignment horizontal="center" vertical="top"/>
    </xf>
    <xf numFmtId="0" fontId="1" fillId="9" borderId="10" xfId="0" applyFont="1" applyFill="1" applyBorder="1" applyAlignment="1">
      <alignment vertical="top"/>
    </xf>
    <xf numFmtId="0" fontId="1" fillId="5" borderId="10" xfId="0" applyFont="1" applyFill="1" applyBorder="1" applyAlignment="1">
      <alignment horizontal="center" vertical="top"/>
    </xf>
    <xf numFmtId="0" fontId="4" fillId="5" borderId="10" xfId="0" applyFont="1" applyFill="1" applyBorder="1" applyAlignment="1">
      <alignment vertical="top"/>
    </xf>
    <xf numFmtId="0" fontId="0" fillId="2" borderId="10" xfId="0" applyFill="1" applyBorder="1" applyAlignment="1">
      <alignment vertical="top"/>
    </xf>
    <xf numFmtId="0" fontId="1" fillId="6" borderId="10" xfId="0" applyFont="1" applyFill="1" applyBorder="1" applyAlignment="1">
      <alignment vertical="top"/>
    </xf>
    <xf numFmtId="0" fontId="0" fillId="0" borderId="0" xfId="0" applyAlignment="1">
      <alignment horizontal="left"/>
    </xf>
    <xf numFmtId="16" fontId="9" fillId="0" borderId="10" xfId="0" applyNumberFormat="1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8" fillId="2" borderId="10" xfId="0" applyFont="1" applyFill="1" applyBorder="1" applyAlignment="1">
      <alignment horizontal="left"/>
    </xf>
    <xf numFmtId="0" fontId="1" fillId="4" borderId="5" xfId="0" applyFont="1" applyFill="1" applyBorder="1" applyAlignment="1">
      <alignment horizontal="center" vertical="top"/>
    </xf>
    <xf numFmtId="0" fontId="1" fillId="4" borderId="9" xfId="0" applyFont="1" applyFill="1" applyBorder="1" applyAlignment="1">
      <alignment horizontal="center" vertical="top"/>
    </xf>
    <xf numFmtId="0" fontId="1" fillId="4" borderId="15" xfId="0" applyFont="1" applyFill="1" applyBorder="1" applyAlignment="1">
      <alignment horizontal="center" vertical="top"/>
    </xf>
    <xf numFmtId="0" fontId="1" fillId="7" borderId="1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8" borderId="6" xfId="0" applyFont="1" applyFill="1" applyBorder="1" applyAlignment="1">
      <alignment vertical="top" wrapText="1"/>
    </xf>
    <xf numFmtId="0" fontId="1" fillId="8" borderId="10" xfId="0" applyFont="1" applyFill="1" applyBorder="1" applyAlignment="1">
      <alignment horizontal="center" vertical="top"/>
    </xf>
    <xf numFmtId="0" fontId="1" fillId="8" borderId="18" xfId="0" applyFont="1" applyFill="1" applyBorder="1" applyAlignment="1">
      <alignment vertical="top"/>
    </xf>
    <xf numFmtId="0" fontId="6" fillId="0" borderId="5" xfId="0" applyFont="1" applyBorder="1" applyAlignment="1">
      <alignment vertical="top"/>
    </xf>
    <xf numFmtId="0" fontId="0" fillId="0" borderId="15" xfId="0" applyBorder="1" applyAlignment="1">
      <alignment vertical="top"/>
    </xf>
    <xf numFmtId="0" fontId="1" fillId="8" borderId="15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0" fontId="1" fillId="3" borderId="20" xfId="0" applyFont="1" applyFill="1" applyBorder="1" applyAlignment="1">
      <alignment horizontal="center" vertical="top"/>
    </xf>
    <xf numFmtId="0" fontId="0" fillId="8" borderId="0" xfId="0" applyFill="1" applyAlignment="1">
      <alignment horizontal="center" vertical="top"/>
    </xf>
    <xf numFmtId="0" fontId="0" fillId="8" borderId="10" xfId="0" applyFill="1" applyBorder="1" applyAlignment="1">
      <alignment horizontal="left" vertical="top" wrapText="1"/>
    </xf>
    <xf numFmtId="0" fontId="1" fillId="3" borderId="14" xfId="0" applyFont="1" applyFill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2" fillId="0" borderId="7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19" xfId="0" applyBorder="1" applyAlignment="1">
      <alignment vertical="top"/>
    </xf>
    <xf numFmtId="0" fontId="0" fillId="0" borderId="5" xfId="0" applyBorder="1" applyAlignment="1">
      <alignment vertical="top"/>
    </xf>
    <xf numFmtId="0" fontId="0" fillId="8" borderId="10" xfId="0" applyFill="1" applyBorder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0" fontId="0" fillId="8" borderId="2" xfId="0" applyFill="1" applyBorder="1" applyAlignment="1">
      <alignment horizontal="center" vertical="top"/>
    </xf>
    <xf numFmtId="0" fontId="0" fillId="8" borderId="6" xfId="0" applyFill="1" applyBorder="1" applyAlignment="1">
      <alignment horizontal="center" vertical="top"/>
    </xf>
    <xf numFmtId="0" fontId="0" fillId="8" borderId="4" xfId="0" applyFill="1" applyBorder="1" applyAlignment="1">
      <alignment vertical="top"/>
    </xf>
    <xf numFmtId="0" fontId="6" fillId="8" borderId="6" xfId="0" applyFont="1" applyFill="1" applyBorder="1" applyAlignment="1">
      <alignment vertical="top" wrapText="1"/>
    </xf>
    <xf numFmtId="0" fontId="6" fillId="0" borderId="9" xfId="0" applyFont="1" applyBorder="1" applyAlignment="1">
      <alignment vertical="top"/>
    </xf>
    <xf numFmtId="0" fontId="6" fillId="8" borderId="1" xfId="0" applyFont="1" applyFill="1" applyBorder="1" applyAlignment="1">
      <alignment vertical="top" wrapText="1"/>
    </xf>
    <xf numFmtId="0" fontId="0" fillId="0" borderId="22" xfId="0" applyBorder="1" applyAlignment="1">
      <alignment vertical="top"/>
    </xf>
    <xf numFmtId="0" fontId="10" fillId="0" borderId="22" xfId="0" applyFont="1" applyBorder="1" applyAlignment="1">
      <alignment wrapText="1"/>
    </xf>
    <xf numFmtId="0" fontId="5" fillId="0" borderId="2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6" fillId="0" borderId="22" xfId="0" applyFont="1" applyBorder="1" applyAlignment="1">
      <alignment vertical="top"/>
    </xf>
    <xf numFmtId="0" fontId="0" fillId="2" borderId="1" xfId="0" applyFill="1" applyBorder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/>
    </xf>
    <xf numFmtId="0" fontId="0" fillId="0" borderId="1" xfId="0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1" fillId="2" borderId="10" xfId="0" applyFont="1" applyFill="1" applyBorder="1" applyAlignment="1">
      <alignment horizontal="right"/>
    </xf>
    <xf numFmtId="0" fontId="8" fillId="2" borderId="16" xfId="0" applyFont="1" applyFill="1" applyBorder="1" applyAlignment="1">
      <alignment horizontal="center" wrapText="1"/>
    </xf>
    <xf numFmtId="0" fontId="8" fillId="2" borderId="17" xfId="0" applyFont="1" applyFill="1" applyBorder="1" applyAlignment="1">
      <alignment horizontal="center" wrapText="1"/>
    </xf>
    <xf numFmtId="0" fontId="1" fillId="9" borderId="10" xfId="0" applyFont="1" applyFill="1" applyBorder="1" applyAlignment="1">
      <alignment horizontal="center" vertical="top"/>
    </xf>
    <xf numFmtId="0" fontId="1" fillId="5" borderId="16" xfId="0" applyFont="1" applyFill="1" applyBorder="1" applyAlignment="1">
      <alignment horizontal="center" vertical="top"/>
    </xf>
    <xf numFmtId="0" fontId="1" fillId="5" borderId="17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0" fontId="1" fillId="4" borderId="18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/>
    </xf>
    <xf numFmtId="0" fontId="1" fillId="7" borderId="20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1" fillId="7" borderId="21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 vertical="top"/>
    </xf>
    <xf numFmtId="0" fontId="1" fillId="6" borderId="0" xfId="0" applyFont="1" applyFill="1" applyAlignment="1">
      <alignment horizontal="center" vertical="top"/>
    </xf>
    <xf numFmtId="0" fontId="1" fillId="6" borderId="13" xfId="0" applyFont="1" applyFill="1" applyBorder="1" applyAlignment="1">
      <alignment horizontal="center" vertical="top"/>
    </xf>
    <xf numFmtId="0" fontId="1" fillId="5" borderId="12" xfId="0" applyFont="1" applyFill="1" applyBorder="1" applyAlignment="1">
      <alignment horizontal="center" vertical="top"/>
    </xf>
    <xf numFmtId="0" fontId="1" fillId="5" borderId="13" xfId="0" applyFont="1" applyFill="1" applyBorder="1" applyAlignment="1">
      <alignment horizontal="center" vertical="top"/>
    </xf>
    <xf numFmtId="0" fontId="1" fillId="3" borderId="20" xfId="0" applyFont="1" applyFill="1" applyBorder="1" applyAlignment="1">
      <alignment horizontal="center" vertical="top"/>
    </xf>
    <xf numFmtId="0" fontId="1" fillId="3" borderId="8" xfId="0" applyFont="1" applyFill="1" applyBorder="1" applyAlignment="1">
      <alignment horizontal="center" vertical="top"/>
    </xf>
    <xf numFmtId="0" fontId="1" fillId="3" borderId="21" xfId="0" applyFont="1" applyFill="1" applyBorder="1" applyAlignment="1">
      <alignment horizontal="center" vertical="top"/>
    </xf>
    <xf numFmtId="0" fontId="3" fillId="10" borderId="1" xfId="0" applyFont="1" applyFill="1" applyBorder="1" applyAlignment="1">
      <alignment vertical="top" wrapText="1"/>
    </xf>
    <xf numFmtId="0" fontId="3" fillId="10" borderId="1" xfId="0" applyFont="1" applyFill="1" applyBorder="1" applyAlignment="1">
      <alignment vertical="top"/>
    </xf>
    <xf numFmtId="0" fontId="11" fillId="10" borderId="1" xfId="0" applyFont="1" applyFill="1" applyBorder="1" applyAlignment="1">
      <alignment vertical="top"/>
    </xf>
    <xf numFmtId="0" fontId="0" fillId="10" borderId="1" xfId="0" applyFill="1" applyBorder="1" applyAlignment="1">
      <alignment vertical="top"/>
    </xf>
    <xf numFmtId="0" fontId="13" fillId="8" borderId="0" xfId="0" applyFont="1" applyFill="1"/>
    <xf numFmtId="0" fontId="12" fillId="8" borderId="1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E85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25B38-C9D1-4038-8434-C04A1923C79B}">
  <dimension ref="A1:B8"/>
  <sheetViews>
    <sheetView tabSelected="1" workbookViewId="0">
      <selection activeCell="B8" sqref="B8"/>
    </sheetView>
  </sheetViews>
  <sheetFormatPr defaultColWidth="8.6640625" defaultRowHeight="14.4" x14ac:dyDescent="0.3"/>
  <cols>
    <col min="1" max="1" width="72" style="52" customWidth="1"/>
    <col min="2" max="2" width="27.33203125" style="52" customWidth="1"/>
    <col min="3" max="16384" width="8.6640625" style="52"/>
  </cols>
  <sheetData>
    <row r="1" spans="1:2" ht="29.1" customHeight="1" x14ac:dyDescent="0.3">
      <c r="A1" s="99" t="s">
        <v>37</v>
      </c>
      <c r="B1" s="100"/>
    </row>
    <row r="2" spans="1:2" ht="15.6" x14ac:dyDescent="0.3">
      <c r="A2" s="53" t="s">
        <v>0</v>
      </c>
      <c r="B2" s="54">
        <f>'17 to 19 Jan Programmes Costing'!D16</f>
        <v>0</v>
      </c>
    </row>
    <row r="3" spans="1:2" ht="15.6" x14ac:dyDescent="0.3">
      <c r="A3" s="53" t="s">
        <v>40</v>
      </c>
      <c r="B3" s="54">
        <f>'17 to 19 Jan Logistics Costings'!E52</f>
        <v>0</v>
      </c>
    </row>
    <row r="4" spans="1:2" ht="15.6" x14ac:dyDescent="0.3">
      <c r="A4" s="122" t="s">
        <v>1</v>
      </c>
      <c r="B4" s="54">
        <f>'17 to 19 Jan Logistics Costings'!E53</f>
        <v>0</v>
      </c>
    </row>
    <row r="5" spans="1:2" ht="15.6" x14ac:dyDescent="0.3">
      <c r="A5" s="54" t="s">
        <v>2</v>
      </c>
      <c r="B5" s="54">
        <f>'24 to 26 Jan Programmes Costing'!D16</f>
        <v>0</v>
      </c>
    </row>
    <row r="6" spans="1:2" ht="15.6" x14ac:dyDescent="0.3">
      <c r="A6" s="53" t="s">
        <v>41</v>
      </c>
      <c r="B6" s="54">
        <f>'24 to 26 Jan Logistics Costing '!E52</f>
        <v>0</v>
      </c>
    </row>
    <row r="7" spans="1:2" ht="15.6" x14ac:dyDescent="0.3">
      <c r="A7" s="123" t="s">
        <v>3</v>
      </c>
      <c r="B7" s="54">
        <f>'24 to 26 Jan Logistics Costing '!E53</f>
        <v>0</v>
      </c>
    </row>
    <row r="8" spans="1:2" ht="15.6" x14ac:dyDescent="0.3">
      <c r="A8" s="55" t="s">
        <v>4</v>
      </c>
      <c r="B8" s="55">
        <f>SUM(B2:B6)</f>
        <v>0</v>
      </c>
    </row>
  </sheetData>
  <mergeCells count="1">
    <mergeCell ref="A1:B1"/>
  </mergeCells>
  <dataValidations count="1">
    <dataValidation allowBlank="1" showInputMessage="1" showErrorMessage="1" sqref="B5:B6" xr:uid="{0A4EBDA3-F1DE-452C-B73A-4D870A709085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6E28-0082-49EA-8F2F-C669404A5D16}">
  <dimension ref="A1:H18"/>
  <sheetViews>
    <sheetView workbookViewId="0">
      <selection activeCell="D16" sqref="D16"/>
    </sheetView>
  </sheetViews>
  <sheetFormatPr defaultRowHeight="14.4" x14ac:dyDescent="0.3"/>
  <cols>
    <col min="2" max="2" width="59.88671875" customWidth="1"/>
    <col min="3" max="3" width="47" customWidth="1"/>
    <col min="4" max="4" width="17.88671875" customWidth="1"/>
    <col min="5" max="5" width="60.5546875" customWidth="1"/>
    <col min="7" max="7" width="21.5546875" customWidth="1"/>
    <col min="8" max="8" width="18.5546875" customWidth="1"/>
  </cols>
  <sheetData>
    <row r="1" spans="1:8" x14ac:dyDescent="0.3">
      <c r="A1" s="101" t="s">
        <v>5</v>
      </c>
      <c r="B1" s="101"/>
      <c r="C1" s="101"/>
      <c r="D1" s="101"/>
      <c r="E1" s="101"/>
    </row>
    <row r="2" spans="1:8" ht="35.25" customHeight="1" x14ac:dyDescent="0.3">
      <c r="A2" s="46" t="s">
        <v>6</v>
      </c>
      <c r="B2" s="46" t="s">
        <v>7</v>
      </c>
      <c r="C2" s="46" t="s">
        <v>8</v>
      </c>
      <c r="D2" s="46" t="s">
        <v>9</v>
      </c>
      <c r="E2" s="47" t="s">
        <v>10</v>
      </c>
    </row>
    <row r="3" spans="1:8" x14ac:dyDescent="0.3">
      <c r="A3" s="48"/>
      <c r="B3" s="49"/>
      <c r="C3" s="49"/>
      <c r="D3" s="102"/>
      <c r="E3" s="103"/>
    </row>
    <row r="4" spans="1:8" x14ac:dyDescent="0.3">
      <c r="A4" s="24">
        <v>1</v>
      </c>
      <c r="B4" s="22" t="s">
        <v>11</v>
      </c>
      <c r="C4" s="22" t="s">
        <v>12</v>
      </c>
      <c r="D4" s="23"/>
      <c r="E4" s="2" t="s">
        <v>13</v>
      </c>
      <c r="G4" s="94"/>
      <c r="H4" s="95"/>
    </row>
    <row r="5" spans="1:8" x14ac:dyDescent="0.3">
      <c r="A5" s="24">
        <v>2</v>
      </c>
      <c r="B5" s="34"/>
      <c r="C5" s="34"/>
      <c r="D5" s="23"/>
      <c r="E5" s="2"/>
      <c r="G5" s="94"/>
      <c r="H5" s="95"/>
    </row>
    <row r="6" spans="1:8" x14ac:dyDescent="0.3">
      <c r="A6" s="24">
        <v>3</v>
      </c>
      <c r="B6" s="34"/>
      <c r="C6" s="34"/>
      <c r="D6" s="23"/>
      <c r="E6" s="2"/>
      <c r="G6" s="94"/>
      <c r="H6" s="95"/>
    </row>
    <row r="7" spans="1:8" x14ac:dyDescent="0.3">
      <c r="A7" s="24">
        <v>4</v>
      </c>
      <c r="B7" s="44"/>
      <c r="C7" s="44"/>
      <c r="D7" s="23"/>
      <c r="E7" s="2"/>
    </row>
    <row r="8" spans="1:8" x14ac:dyDescent="0.3">
      <c r="A8" s="24">
        <v>5</v>
      </c>
      <c r="B8" s="44"/>
      <c r="C8" s="44"/>
      <c r="D8" s="23"/>
      <c r="E8" s="2"/>
    </row>
    <row r="9" spans="1:8" x14ac:dyDescent="0.3">
      <c r="A9" s="24">
        <v>6</v>
      </c>
      <c r="B9" s="44"/>
      <c r="C9" s="44"/>
      <c r="D9" s="23"/>
      <c r="E9" s="2"/>
    </row>
    <row r="10" spans="1:8" x14ac:dyDescent="0.3">
      <c r="A10" s="24">
        <v>7</v>
      </c>
      <c r="B10" s="44"/>
      <c r="C10" s="44"/>
      <c r="D10" s="23"/>
      <c r="E10" s="2"/>
    </row>
    <row r="11" spans="1:8" x14ac:dyDescent="0.3">
      <c r="A11" s="24">
        <v>8</v>
      </c>
      <c r="B11" s="45"/>
      <c r="C11" s="45"/>
      <c r="D11" s="23"/>
      <c r="E11" s="2"/>
    </row>
    <row r="12" spans="1:8" x14ac:dyDescent="0.3">
      <c r="A12" s="24">
        <v>9</v>
      </c>
      <c r="B12" s="45"/>
      <c r="C12" s="45"/>
      <c r="D12" s="23"/>
      <c r="E12" s="2"/>
    </row>
    <row r="13" spans="1:8" x14ac:dyDescent="0.3">
      <c r="A13" s="24">
        <v>10</v>
      </c>
      <c r="B13" s="45"/>
      <c r="C13" s="45"/>
      <c r="D13" s="23"/>
      <c r="E13" s="2"/>
    </row>
    <row r="14" spans="1:8" x14ac:dyDescent="0.3">
      <c r="A14" s="24">
        <v>11</v>
      </c>
      <c r="B14" s="45"/>
      <c r="C14" s="45"/>
      <c r="D14" s="23"/>
      <c r="E14" s="2"/>
    </row>
    <row r="15" spans="1:8" x14ac:dyDescent="0.3">
      <c r="A15" s="24"/>
      <c r="B15" s="45"/>
      <c r="C15" s="45"/>
      <c r="D15" s="23"/>
      <c r="E15" s="2"/>
    </row>
    <row r="16" spans="1:8" x14ac:dyDescent="0.3">
      <c r="A16" s="33"/>
      <c r="B16" s="33"/>
      <c r="C16" s="98" t="s">
        <v>14</v>
      </c>
      <c r="D16" s="3">
        <f>SUM(D4:D11)</f>
        <v>0</v>
      </c>
      <c r="E16" s="33"/>
    </row>
    <row r="18" spans="2:2" x14ac:dyDescent="0.3">
      <c r="B18" s="1" t="s">
        <v>15</v>
      </c>
    </row>
  </sheetData>
  <mergeCells count="2">
    <mergeCell ref="A1:E1"/>
    <mergeCell ref="D3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DA995-6BBB-4097-BA19-9F7CA02A53FE}">
  <dimension ref="A1:L53"/>
  <sheetViews>
    <sheetView topLeftCell="A35" workbookViewId="0">
      <selection activeCell="E53" sqref="E53"/>
    </sheetView>
  </sheetViews>
  <sheetFormatPr defaultColWidth="9.109375" defaultRowHeight="14.4" x14ac:dyDescent="0.3"/>
  <cols>
    <col min="1" max="1" width="7.33203125" style="4" customWidth="1"/>
    <col min="2" max="2" width="48.44140625" style="4" customWidth="1"/>
    <col min="3" max="3" width="21.33203125" style="4" customWidth="1"/>
    <col min="4" max="4" width="14.44140625" style="4" customWidth="1"/>
    <col min="5" max="5" width="15.33203125" style="4" customWidth="1"/>
    <col min="6" max="6" width="16.5546875" style="4" customWidth="1"/>
    <col min="7" max="7" width="20" style="4" customWidth="1"/>
    <col min="8" max="8" width="9.109375" style="4"/>
    <col min="9" max="9" width="24.88671875" style="4" customWidth="1"/>
    <col min="10" max="10" width="21.109375" style="4" customWidth="1"/>
    <col min="11" max="11" width="4.5546875" style="4" customWidth="1"/>
    <col min="12" max="12" width="9.109375" style="4" hidden="1" customWidth="1"/>
    <col min="13" max="13" width="7.88671875" style="4" customWidth="1"/>
    <col min="14" max="16384" width="9.109375" style="4"/>
  </cols>
  <sheetData>
    <row r="1" spans="1:10" x14ac:dyDescent="0.3">
      <c r="A1" s="110" t="s">
        <v>16</v>
      </c>
      <c r="B1" s="111"/>
      <c r="C1" s="111"/>
      <c r="D1" s="111"/>
      <c r="E1" s="111"/>
      <c r="F1" s="111"/>
      <c r="G1" s="112"/>
    </row>
    <row r="2" spans="1:10" ht="28.8" x14ac:dyDescent="0.3">
      <c r="A2" s="5" t="s">
        <v>6</v>
      </c>
      <c r="B2" s="6" t="s">
        <v>17</v>
      </c>
      <c r="C2" s="7" t="s">
        <v>18</v>
      </c>
      <c r="D2" s="36" t="s">
        <v>19</v>
      </c>
      <c r="E2" s="5" t="s">
        <v>20</v>
      </c>
      <c r="F2" s="5" t="s">
        <v>9</v>
      </c>
      <c r="G2" s="51" t="s">
        <v>10</v>
      </c>
      <c r="I2" s="96"/>
      <c r="J2" s="97"/>
    </row>
    <row r="3" spans="1:10" x14ac:dyDescent="0.3">
      <c r="A3" s="8"/>
      <c r="B3" s="9"/>
      <c r="C3" s="10"/>
      <c r="D3" s="11"/>
      <c r="E3" s="12"/>
      <c r="F3" s="113"/>
      <c r="G3" s="114"/>
    </row>
    <row r="4" spans="1:10" x14ac:dyDescent="0.3">
      <c r="A4" s="79">
        <v>1</v>
      </c>
      <c r="B4" s="17"/>
      <c r="C4" s="61"/>
      <c r="D4" s="81"/>
      <c r="E4" s="63"/>
      <c r="F4" s="64"/>
      <c r="G4" s="62"/>
    </row>
    <row r="5" spans="1:10" x14ac:dyDescent="0.3">
      <c r="A5" s="13">
        <v>2</v>
      </c>
      <c r="B5" s="14"/>
      <c r="C5" s="14"/>
      <c r="D5" s="37"/>
      <c r="E5" s="15"/>
      <c r="F5" s="64"/>
      <c r="G5" s="85"/>
    </row>
    <row r="6" spans="1:10" x14ac:dyDescent="0.3">
      <c r="A6" s="80"/>
      <c r="B6" s="82"/>
      <c r="C6" s="18"/>
      <c r="D6" s="35"/>
      <c r="E6" s="19"/>
      <c r="F6" s="20"/>
      <c r="G6" s="29"/>
    </row>
    <row r="7" spans="1:10" x14ac:dyDescent="0.3">
      <c r="A7" s="79"/>
      <c r="B7" s="82"/>
      <c r="C7" s="18"/>
      <c r="D7" s="35"/>
      <c r="E7" s="19"/>
      <c r="F7" s="20"/>
      <c r="G7" s="29"/>
    </row>
    <row r="8" spans="1:10" x14ac:dyDescent="0.3">
      <c r="A8" s="79"/>
      <c r="B8" s="82"/>
      <c r="C8" s="18"/>
      <c r="D8" s="35"/>
      <c r="E8" s="19"/>
      <c r="F8" s="20"/>
      <c r="G8" s="29"/>
    </row>
    <row r="9" spans="1:10" x14ac:dyDescent="0.3">
      <c r="A9" s="79"/>
      <c r="B9" s="82"/>
      <c r="C9" s="18"/>
      <c r="D9" s="35"/>
      <c r="E9" s="19"/>
      <c r="F9" s="20"/>
      <c r="G9" s="29"/>
    </row>
    <row r="10" spans="1:10" x14ac:dyDescent="0.3">
      <c r="A10" s="79"/>
      <c r="B10" s="82"/>
      <c r="C10" s="18"/>
      <c r="D10" s="35"/>
      <c r="E10" s="19"/>
      <c r="F10" s="20"/>
      <c r="G10" s="29"/>
    </row>
    <row r="11" spans="1:10" x14ac:dyDescent="0.3">
      <c r="A11" s="13"/>
      <c r="B11" s="82"/>
      <c r="C11" s="18"/>
      <c r="D11" s="35"/>
      <c r="E11" s="19"/>
      <c r="F11" s="20"/>
      <c r="G11" s="29"/>
    </row>
    <row r="12" spans="1:10" x14ac:dyDescent="0.3">
      <c r="A12" s="80"/>
      <c r="B12" s="82"/>
      <c r="C12" s="18"/>
      <c r="D12" s="35"/>
      <c r="E12" s="19"/>
      <c r="F12" s="20"/>
      <c r="G12" s="29"/>
    </row>
    <row r="13" spans="1:10" x14ac:dyDescent="0.3">
      <c r="A13" s="79"/>
      <c r="B13" s="84"/>
      <c r="C13" s="37"/>
      <c r="D13" s="37"/>
      <c r="E13" s="16"/>
      <c r="F13" s="16"/>
      <c r="G13" s="29"/>
    </row>
    <row r="14" spans="1:10" x14ac:dyDescent="0.3">
      <c r="A14" s="79"/>
      <c r="B14" s="84"/>
      <c r="C14" s="37"/>
      <c r="D14" s="37"/>
      <c r="E14" s="16"/>
      <c r="F14" s="16"/>
      <c r="G14" s="29"/>
    </row>
    <row r="15" spans="1:10" x14ac:dyDescent="0.3">
      <c r="A15" s="79"/>
      <c r="B15" s="84"/>
      <c r="C15" s="37"/>
      <c r="D15" s="37"/>
      <c r="E15" s="16"/>
      <c r="F15" s="16"/>
      <c r="G15" s="29"/>
    </row>
    <row r="16" spans="1:10" x14ac:dyDescent="0.3">
      <c r="A16" s="80"/>
      <c r="B16" s="86"/>
      <c r="C16" s="87"/>
      <c r="D16" s="88"/>
      <c r="E16" s="89"/>
      <c r="F16" s="83"/>
      <c r="G16" s="85"/>
    </row>
    <row r="17" spans="1:7" x14ac:dyDescent="0.3">
      <c r="A17" s="90"/>
      <c r="B17" s="91"/>
      <c r="C17" s="91"/>
      <c r="D17" s="91"/>
      <c r="E17" s="92" t="s">
        <v>21</v>
      </c>
      <c r="F17" s="92">
        <f>SUM(F5:F6)</f>
        <v>0</v>
      </c>
      <c r="G17" s="30"/>
    </row>
    <row r="18" spans="1:7" ht="12" customHeight="1" x14ac:dyDescent="0.3">
      <c r="A18" s="25"/>
    </row>
    <row r="19" spans="1:7" ht="12" customHeight="1" x14ac:dyDescent="0.3">
      <c r="A19" s="25"/>
    </row>
    <row r="20" spans="1:7" x14ac:dyDescent="0.3">
      <c r="A20" s="115" t="s">
        <v>22</v>
      </c>
      <c r="B20" s="116"/>
      <c r="C20" s="116"/>
      <c r="D20" s="116"/>
      <c r="E20" s="116"/>
      <c r="F20" s="117"/>
    </row>
    <row r="21" spans="1:7" s="25" customFormat="1" x14ac:dyDescent="0.3">
      <c r="A21" s="71" t="s">
        <v>6</v>
      </c>
      <c r="B21" s="71" t="s">
        <v>23</v>
      </c>
      <c r="C21" s="68" t="s">
        <v>24</v>
      </c>
      <c r="D21" s="67" t="s">
        <v>25</v>
      </c>
      <c r="E21" s="67" t="s">
        <v>9</v>
      </c>
      <c r="F21" s="67" t="s">
        <v>10</v>
      </c>
    </row>
    <row r="22" spans="1:7" s="69" customFormat="1" x14ac:dyDescent="0.3">
      <c r="A22" s="77">
        <v>1</v>
      </c>
      <c r="B22" s="70" t="s">
        <v>26</v>
      </c>
      <c r="C22" s="77"/>
      <c r="D22" s="66"/>
      <c r="E22" s="76"/>
      <c r="F22" s="66"/>
    </row>
    <row r="23" spans="1:7" s="25" customFormat="1" x14ac:dyDescent="0.3">
      <c r="A23" s="77">
        <v>2</v>
      </c>
      <c r="B23" s="70"/>
      <c r="C23" s="77"/>
      <c r="D23" s="62"/>
      <c r="E23" s="76"/>
      <c r="F23" s="62"/>
    </row>
    <row r="24" spans="1:7" x14ac:dyDescent="0.3">
      <c r="A24" s="72">
        <v>3</v>
      </c>
      <c r="B24" s="73"/>
      <c r="C24" s="74"/>
      <c r="D24" s="75"/>
      <c r="E24" s="76"/>
      <c r="F24" s="65"/>
    </row>
    <row r="25" spans="1:7" x14ac:dyDescent="0.3">
      <c r="A25" s="13">
        <v>4</v>
      </c>
      <c r="B25" s="21"/>
      <c r="C25" s="27"/>
      <c r="D25" s="28"/>
      <c r="E25" s="76"/>
      <c r="F25" s="34"/>
    </row>
    <row r="26" spans="1:7" x14ac:dyDescent="0.3">
      <c r="A26" s="13">
        <v>5</v>
      </c>
      <c r="B26" s="26"/>
      <c r="C26" s="27"/>
      <c r="D26" s="28"/>
      <c r="E26" s="29"/>
      <c r="F26" s="34"/>
    </row>
    <row r="27" spans="1:7" x14ac:dyDescent="0.3">
      <c r="A27" s="13">
        <v>6</v>
      </c>
      <c r="B27" s="78"/>
      <c r="C27" s="27"/>
      <c r="D27" s="75"/>
      <c r="E27" s="29"/>
      <c r="F27" s="34"/>
    </row>
    <row r="28" spans="1:7" x14ac:dyDescent="0.3">
      <c r="A28" s="13">
        <v>7</v>
      </c>
      <c r="B28" s="26"/>
      <c r="C28" s="27"/>
      <c r="D28" s="28"/>
      <c r="E28" s="29"/>
      <c r="F28" s="34"/>
    </row>
    <row r="29" spans="1:7" x14ac:dyDescent="0.3">
      <c r="A29" s="13">
        <v>8</v>
      </c>
      <c r="B29" s="26"/>
      <c r="C29" s="27"/>
      <c r="D29" s="28"/>
      <c r="E29" s="29"/>
      <c r="F29" s="34"/>
    </row>
    <row r="30" spans="1:7" x14ac:dyDescent="0.3">
      <c r="A30" s="13">
        <v>9</v>
      </c>
      <c r="B30" s="26"/>
      <c r="C30" s="27"/>
      <c r="D30" s="28"/>
      <c r="E30" s="29"/>
      <c r="F30" s="34"/>
    </row>
    <row r="31" spans="1:7" x14ac:dyDescent="0.3">
      <c r="A31" s="13">
        <v>10</v>
      </c>
      <c r="B31" s="26"/>
      <c r="C31" s="27"/>
      <c r="D31" s="28"/>
      <c r="E31" s="29"/>
      <c r="F31" s="34"/>
    </row>
    <row r="32" spans="1:7" x14ac:dyDescent="0.3">
      <c r="A32" s="13">
        <v>11</v>
      </c>
      <c r="B32" s="26"/>
      <c r="C32" s="27"/>
      <c r="D32" s="28"/>
      <c r="E32" s="29"/>
      <c r="F32" s="34"/>
    </row>
    <row r="33" spans="1:6" x14ac:dyDescent="0.3">
      <c r="A33" s="30"/>
      <c r="B33" s="30"/>
      <c r="C33" s="30"/>
      <c r="D33" s="31" t="s">
        <v>21</v>
      </c>
      <c r="E33" s="31">
        <f>SUM(E24:E29)</f>
        <v>0</v>
      </c>
      <c r="F33" s="50"/>
    </row>
    <row r="34" spans="1:6" x14ac:dyDescent="0.3">
      <c r="A34" s="25"/>
    </row>
    <row r="35" spans="1:6" x14ac:dyDescent="0.3">
      <c r="A35" s="104" t="s">
        <v>27</v>
      </c>
      <c r="B35" s="105"/>
      <c r="C35" s="105"/>
      <c r="D35" s="105"/>
      <c r="E35" s="105"/>
      <c r="F35" s="106"/>
    </row>
    <row r="36" spans="1:6" s="25" customFormat="1" x14ac:dyDescent="0.3">
      <c r="A36" s="56" t="s">
        <v>6</v>
      </c>
      <c r="B36" s="57" t="s">
        <v>28</v>
      </c>
      <c r="C36" s="57" t="s">
        <v>19</v>
      </c>
      <c r="D36" s="56" t="s">
        <v>20</v>
      </c>
      <c r="E36" s="56" t="s">
        <v>9</v>
      </c>
      <c r="F36" s="58" t="s">
        <v>10</v>
      </c>
    </row>
    <row r="37" spans="1:6" x14ac:dyDescent="0.3">
      <c r="A37" s="32">
        <v>1</v>
      </c>
      <c r="B37" s="29" t="s">
        <v>29</v>
      </c>
      <c r="C37" s="29">
        <v>1</v>
      </c>
      <c r="D37" s="29"/>
      <c r="E37" s="29">
        <f>C37*D37</f>
        <v>0</v>
      </c>
      <c r="F37" s="34"/>
    </row>
    <row r="38" spans="1:6" x14ac:dyDescent="0.3">
      <c r="A38" s="32">
        <v>2</v>
      </c>
      <c r="B38" s="29" t="s">
        <v>30</v>
      </c>
      <c r="C38" s="29"/>
      <c r="D38" s="29"/>
      <c r="E38" s="29">
        <f t="shared" ref="E38:E40" si="0">C38*D38</f>
        <v>0</v>
      </c>
      <c r="F38" s="34"/>
    </row>
    <row r="39" spans="1:6" x14ac:dyDescent="0.3">
      <c r="A39" s="32">
        <v>3</v>
      </c>
      <c r="B39" s="29" t="s">
        <v>31</v>
      </c>
      <c r="C39" s="29"/>
      <c r="D39" s="29"/>
      <c r="E39" s="29">
        <f t="shared" si="0"/>
        <v>0</v>
      </c>
      <c r="F39" s="34"/>
    </row>
    <row r="40" spans="1:6" x14ac:dyDescent="0.3">
      <c r="A40" s="32">
        <v>4</v>
      </c>
      <c r="B40" s="29" t="s">
        <v>32</v>
      </c>
      <c r="C40" s="29"/>
      <c r="D40" s="29"/>
      <c r="E40" s="29">
        <f t="shared" si="0"/>
        <v>0</v>
      </c>
      <c r="F40" s="34"/>
    </row>
    <row r="41" spans="1:6" x14ac:dyDescent="0.3">
      <c r="A41" s="30"/>
      <c r="B41" s="30"/>
      <c r="C41" s="30"/>
      <c r="D41" s="31" t="s">
        <v>21</v>
      </c>
      <c r="E41" s="31">
        <f>SUM(E37:E40)</f>
        <v>0</v>
      </c>
      <c r="F41" s="50"/>
    </row>
    <row r="42" spans="1:6" x14ac:dyDescent="0.3">
      <c r="A42" s="25"/>
    </row>
    <row r="43" spans="1:6" x14ac:dyDescent="0.3">
      <c r="A43" s="107" t="s">
        <v>33</v>
      </c>
      <c r="B43" s="108"/>
      <c r="C43" s="108"/>
      <c r="D43" s="108"/>
      <c r="E43" s="108"/>
      <c r="F43" s="109"/>
    </row>
    <row r="44" spans="1:6" s="25" customFormat="1" x14ac:dyDescent="0.3">
      <c r="A44" s="59" t="s">
        <v>6</v>
      </c>
      <c r="B44" s="60" t="s">
        <v>28</v>
      </c>
      <c r="C44" s="60" t="s">
        <v>19</v>
      </c>
      <c r="D44" s="59" t="s">
        <v>20</v>
      </c>
      <c r="E44" s="59" t="s">
        <v>9</v>
      </c>
      <c r="F44" s="43" t="s">
        <v>10</v>
      </c>
    </row>
    <row r="45" spans="1:6" x14ac:dyDescent="0.3">
      <c r="A45" s="38">
        <v>1</v>
      </c>
      <c r="B45" s="93"/>
      <c r="C45" s="40"/>
      <c r="D45" s="39"/>
      <c r="E45" s="39"/>
      <c r="F45" s="2"/>
    </row>
    <row r="46" spans="1:6" x14ac:dyDescent="0.3">
      <c r="A46" s="38">
        <v>2</v>
      </c>
      <c r="B46" s="39"/>
      <c r="C46" s="40"/>
      <c r="D46" s="39"/>
      <c r="E46" s="39"/>
      <c r="F46" s="2"/>
    </row>
    <row r="47" spans="1:6" x14ac:dyDescent="0.3">
      <c r="A47" s="38">
        <v>3</v>
      </c>
      <c r="B47" s="39"/>
      <c r="C47" s="40"/>
      <c r="D47" s="39"/>
      <c r="E47" s="39"/>
      <c r="F47" s="2"/>
    </row>
    <row r="48" spans="1:6" x14ac:dyDescent="0.3">
      <c r="A48" s="38">
        <v>4</v>
      </c>
      <c r="B48" s="39"/>
      <c r="C48" s="40"/>
      <c r="D48" s="39"/>
      <c r="E48" s="39"/>
      <c r="F48" s="2"/>
    </row>
    <row r="49" spans="1:6" x14ac:dyDescent="0.3">
      <c r="A49" s="38">
        <v>5</v>
      </c>
      <c r="B49" s="39"/>
      <c r="C49" s="40"/>
      <c r="D49" s="39"/>
      <c r="E49" s="39"/>
      <c r="F49" s="2"/>
    </row>
    <row r="50" spans="1:6" x14ac:dyDescent="0.3">
      <c r="A50" s="41"/>
      <c r="B50" s="41"/>
      <c r="C50" s="41"/>
      <c r="D50" s="42" t="s">
        <v>21</v>
      </c>
      <c r="E50" s="42">
        <f>SUM(E45:E49)</f>
        <v>0</v>
      </c>
      <c r="F50" s="33"/>
    </row>
    <row r="52" spans="1:6" ht="43.2" x14ac:dyDescent="0.3">
      <c r="D52" s="118" t="s">
        <v>38</v>
      </c>
      <c r="E52" s="119">
        <f>SUM(E50,E41,E33,F17)</f>
        <v>0</v>
      </c>
      <c r="F52" s="121"/>
    </row>
    <row r="53" spans="1:6" ht="28.8" x14ac:dyDescent="0.3">
      <c r="D53" s="118" t="s">
        <v>39</v>
      </c>
      <c r="E53" s="119">
        <f>E50</f>
        <v>0</v>
      </c>
      <c r="F53" s="121"/>
    </row>
  </sheetData>
  <mergeCells count="5">
    <mergeCell ref="A35:F35"/>
    <mergeCell ref="A43:F43"/>
    <mergeCell ref="A1:G1"/>
    <mergeCell ref="F3:G3"/>
    <mergeCell ref="A20:F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553A5-478A-4C8B-A177-95957B36A406}">
  <dimension ref="A1:H18"/>
  <sheetViews>
    <sheetView topLeftCell="A10" workbookViewId="0">
      <selection activeCell="D29" sqref="D29"/>
    </sheetView>
  </sheetViews>
  <sheetFormatPr defaultRowHeight="14.4" x14ac:dyDescent="0.3"/>
  <cols>
    <col min="2" max="2" width="59.88671875" customWidth="1"/>
    <col min="3" max="3" width="47" customWidth="1"/>
    <col min="4" max="4" width="17.88671875" customWidth="1"/>
    <col min="5" max="5" width="60.5546875" customWidth="1"/>
    <col min="7" max="7" width="21.5546875" customWidth="1"/>
    <col min="8" max="8" width="18.5546875" customWidth="1"/>
  </cols>
  <sheetData>
    <row r="1" spans="1:8" x14ac:dyDescent="0.3">
      <c r="A1" s="101" t="s">
        <v>34</v>
      </c>
      <c r="B1" s="101"/>
      <c r="C1" s="101"/>
      <c r="D1" s="101"/>
      <c r="E1" s="101"/>
    </row>
    <row r="2" spans="1:8" ht="35.25" customHeight="1" x14ac:dyDescent="0.3">
      <c r="A2" s="46" t="s">
        <v>6</v>
      </c>
      <c r="B2" s="46" t="s">
        <v>7</v>
      </c>
      <c r="C2" s="46" t="s">
        <v>8</v>
      </c>
      <c r="D2" s="46" t="s">
        <v>9</v>
      </c>
      <c r="E2" s="47" t="s">
        <v>10</v>
      </c>
    </row>
    <row r="3" spans="1:8" x14ac:dyDescent="0.3">
      <c r="A3" s="48"/>
      <c r="B3" s="49"/>
      <c r="C3" s="49"/>
      <c r="D3" s="102"/>
      <c r="E3" s="103"/>
    </row>
    <row r="4" spans="1:8" x14ac:dyDescent="0.3">
      <c r="A4" s="24">
        <v>1</v>
      </c>
      <c r="B4" s="22" t="s">
        <v>11</v>
      </c>
      <c r="C4" s="22" t="s">
        <v>12</v>
      </c>
      <c r="D4" s="23"/>
      <c r="E4" s="2" t="s">
        <v>13</v>
      </c>
      <c r="G4" s="94"/>
      <c r="H4" s="95"/>
    </row>
    <row r="5" spans="1:8" x14ac:dyDescent="0.3">
      <c r="A5" s="24">
        <v>2</v>
      </c>
      <c r="B5" s="34"/>
      <c r="C5" s="34"/>
      <c r="D5" s="23"/>
      <c r="E5" s="2"/>
      <c r="G5" s="94"/>
      <c r="H5" s="95"/>
    </row>
    <row r="6" spans="1:8" x14ac:dyDescent="0.3">
      <c r="A6" s="24">
        <v>3</v>
      </c>
      <c r="B6" s="34"/>
      <c r="C6" s="34"/>
      <c r="D6" s="23"/>
      <c r="E6" s="2"/>
      <c r="G6" s="94"/>
      <c r="H6" s="95"/>
    </row>
    <row r="7" spans="1:8" x14ac:dyDescent="0.3">
      <c r="A7" s="24">
        <v>4</v>
      </c>
      <c r="B7" s="44"/>
      <c r="C7" s="44"/>
      <c r="D7" s="23"/>
      <c r="E7" s="2"/>
    </row>
    <row r="8" spans="1:8" x14ac:dyDescent="0.3">
      <c r="A8" s="24">
        <v>5</v>
      </c>
      <c r="B8" s="44"/>
      <c r="C8" s="44"/>
      <c r="D8" s="23"/>
      <c r="E8" s="2"/>
    </row>
    <row r="9" spans="1:8" x14ac:dyDescent="0.3">
      <c r="A9" s="24">
        <v>6</v>
      </c>
      <c r="B9" s="44"/>
      <c r="C9" s="44"/>
      <c r="D9" s="23"/>
      <c r="E9" s="2"/>
    </row>
    <row r="10" spans="1:8" x14ac:dyDescent="0.3">
      <c r="A10" s="24">
        <v>7</v>
      </c>
      <c r="B10" s="44"/>
      <c r="C10" s="44"/>
      <c r="D10" s="23"/>
      <c r="E10" s="2"/>
    </row>
    <row r="11" spans="1:8" x14ac:dyDescent="0.3">
      <c r="A11" s="24">
        <v>8</v>
      </c>
      <c r="B11" s="45"/>
      <c r="C11" s="45"/>
      <c r="D11" s="23"/>
      <c r="E11" s="2"/>
    </row>
    <row r="12" spans="1:8" x14ac:dyDescent="0.3">
      <c r="A12" s="24">
        <v>9</v>
      </c>
      <c r="B12" s="45"/>
      <c r="C12" s="45"/>
      <c r="D12" s="23"/>
      <c r="E12" s="2"/>
    </row>
    <row r="13" spans="1:8" x14ac:dyDescent="0.3">
      <c r="A13" s="24">
        <v>10</v>
      </c>
      <c r="B13" s="45"/>
      <c r="C13" s="45"/>
      <c r="D13" s="23"/>
      <c r="E13" s="2"/>
    </row>
    <row r="14" spans="1:8" x14ac:dyDescent="0.3">
      <c r="A14" s="24">
        <v>11</v>
      </c>
      <c r="B14" s="45"/>
      <c r="C14" s="45"/>
      <c r="D14" s="23"/>
      <c r="E14" s="2"/>
    </row>
    <row r="15" spans="1:8" x14ac:dyDescent="0.3">
      <c r="A15" s="24"/>
      <c r="B15" s="45"/>
      <c r="C15" s="45"/>
      <c r="D15" s="23"/>
      <c r="E15" s="2"/>
    </row>
    <row r="16" spans="1:8" x14ac:dyDescent="0.3">
      <c r="A16" s="33"/>
      <c r="B16" s="33"/>
      <c r="C16" s="98" t="s">
        <v>14</v>
      </c>
      <c r="D16" s="3">
        <f>SUM(D4:D11)</f>
        <v>0</v>
      </c>
      <c r="E16" s="33"/>
    </row>
    <row r="18" spans="2:2" x14ac:dyDescent="0.3">
      <c r="B18" s="1" t="s">
        <v>15</v>
      </c>
    </row>
  </sheetData>
  <mergeCells count="2">
    <mergeCell ref="A1:E1"/>
    <mergeCell ref="D3:E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55CBB-1377-402B-A732-BDFE0BF247B4}">
  <dimension ref="A1:L53"/>
  <sheetViews>
    <sheetView topLeftCell="A33" workbookViewId="0">
      <selection activeCell="E53" sqref="E53"/>
    </sheetView>
  </sheetViews>
  <sheetFormatPr defaultColWidth="9.109375" defaultRowHeight="14.4" x14ac:dyDescent="0.3"/>
  <cols>
    <col min="1" max="1" width="7.33203125" style="4" customWidth="1"/>
    <col min="2" max="2" width="48.44140625" style="4" customWidth="1"/>
    <col min="3" max="3" width="21.33203125" style="4" customWidth="1"/>
    <col min="4" max="4" width="14.44140625" style="4" customWidth="1"/>
    <col min="5" max="5" width="15.33203125" style="4" customWidth="1"/>
    <col min="6" max="6" width="16.5546875" style="4" customWidth="1"/>
    <col min="7" max="7" width="20" style="4" customWidth="1"/>
    <col min="8" max="8" width="9.109375" style="4"/>
    <col min="9" max="9" width="24.88671875" style="4" customWidth="1"/>
    <col min="10" max="10" width="21.109375" style="4" customWidth="1"/>
    <col min="11" max="11" width="4.5546875" style="4" customWidth="1"/>
    <col min="12" max="12" width="9.109375" style="4" hidden="1" customWidth="1"/>
    <col min="13" max="13" width="7.88671875" style="4" customWidth="1"/>
    <col min="14" max="16384" width="9.109375" style="4"/>
  </cols>
  <sheetData>
    <row r="1" spans="1:10" x14ac:dyDescent="0.3">
      <c r="A1" s="110" t="s">
        <v>35</v>
      </c>
      <c r="B1" s="111"/>
      <c r="C1" s="111"/>
      <c r="D1" s="111"/>
      <c r="E1" s="111"/>
      <c r="F1" s="111"/>
      <c r="G1" s="112"/>
    </row>
    <row r="2" spans="1:10" ht="28.8" x14ac:dyDescent="0.3">
      <c r="A2" s="5" t="s">
        <v>6</v>
      </c>
      <c r="B2" s="6" t="s">
        <v>17</v>
      </c>
      <c r="C2" s="7" t="s">
        <v>18</v>
      </c>
      <c r="D2" s="36" t="s">
        <v>19</v>
      </c>
      <c r="E2" s="5" t="s">
        <v>20</v>
      </c>
      <c r="F2" s="5" t="s">
        <v>9</v>
      </c>
      <c r="G2" s="51" t="s">
        <v>10</v>
      </c>
      <c r="I2" s="96"/>
      <c r="J2" s="97"/>
    </row>
    <row r="3" spans="1:10" x14ac:dyDescent="0.3">
      <c r="A3" s="8"/>
      <c r="B3" s="9"/>
      <c r="C3" s="10"/>
      <c r="D3" s="11"/>
      <c r="E3" s="12"/>
      <c r="F3" s="113"/>
      <c r="G3" s="114"/>
    </row>
    <row r="4" spans="1:10" x14ac:dyDescent="0.3">
      <c r="A4" s="79">
        <v>1</v>
      </c>
      <c r="B4" s="17"/>
      <c r="C4" s="61"/>
      <c r="D4" s="81"/>
      <c r="E4" s="63"/>
      <c r="F4" s="64"/>
      <c r="G4" s="62"/>
    </row>
    <row r="5" spans="1:10" x14ac:dyDescent="0.3">
      <c r="A5" s="13">
        <v>2</v>
      </c>
      <c r="B5" s="14"/>
      <c r="C5" s="14"/>
      <c r="D5" s="37"/>
      <c r="E5" s="15"/>
      <c r="F5" s="64"/>
      <c r="G5" s="85"/>
    </row>
    <row r="6" spans="1:10" x14ac:dyDescent="0.3">
      <c r="A6" s="80"/>
      <c r="B6" s="82"/>
      <c r="C6" s="18"/>
      <c r="D6" s="35"/>
      <c r="E6" s="19"/>
      <c r="F6" s="20"/>
      <c r="G6" s="29"/>
    </row>
    <row r="7" spans="1:10" x14ac:dyDescent="0.3">
      <c r="A7" s="79"/>
      <c r="B7" s="82"/>
      <c r="C7" s="18"/>
      <c r="D7" s="35"/>
      <c r="E7" s="19"/>
      <c r="F7" s="20"/>
      <c r="G7" s="29"/>
    </row>
    <row r="8" spans="1:10" x14ac:dyDescent="0.3">
      <c r="A8" s="79"/>
      <c r="B8" s="82"/>
      <c r="C8" s="18"/>
      <c r="D8" s="35"/>
      <c r="E8" s="19"/>
      <c r="F8" s="20"/>
      <c r="G8" s="29"/>
    </row>
    <row r="9" spans="1:10" x14ac:dyDescent="0.3">
      <c r="A9" s="79"/>
      <c r="B9" s="82"/>
      <c r="C9" s="18"/>
      <c r="D9" s="35"/>
      <c r="E9" s="19"/>
      <c r="F9" s="20"/>
      <c r="G9" s="29"/>
    </row>
    <row r="10" spans="1:10" x14ac:dyDescent="0.3">
      <c r="A10" s="79"/>
      <c r="B10" s="82"/>
      <c r="C10" s="18"/>
      <c r="D10" s="35"/>
      <c r="E10" s="19"/>
      <c r="F10" s="20"/>
      <c r="G10" s="29"/>
    </row>
    <row r="11" spans="1:10" x14ac:dyDescent="0.3">
      <c r="A11" s="13"/>
      <c r="B11" s="82"/>
      <c r="C11" s="18"/>
      <c r="D11" s="35"/>
      <c r="E11" s="19"/>
      <c r="F11" s="20"/>
      <c r="G11" s="29"/>
    </row>
    <row r="12" spans="1:10" x14ac:dyDescent="0.3">
      <c r="A12" s="80"/>
      <c r="B12" s="82"/>
      <c r="C12" s="18"/>
      <c r="D12" s="35"/>
      <c r="E12" s="19"/>
      <c r="F12" s="20"/>
      <c r="G12" s="29"/>
    </row>
    <row r="13" spans="1:10" x14ac:dyDescent="0.3">
      <c r="A13" s="79"/>
      <c r="B13" s="84"/>
      <c r="C13" s="37"/>
      <c r="D13" s="37"/>
      <c r="E13" s="16"/>
      <c r="F13" s="16"/>
      <c r="G13" s="29"/>
    </row>
    <row r="14" spans="1:10" x14ac:dyDescent="0.3">
      <c r="A14" s="79"/>
      <c r="B14" s="84"/>
      <c r="C14" s="37"/>
      <c r="D14" s="37"/>
      <c r="E14" s="16"/>
      <c r="F14" s="16"/>
      <c r="G14" s="29"/>
    </row>
    <row r="15" spans="1:10" x14ac:dyDescent="0.3">
      <c r="A15" s="79"/>
      <c r="B15" s="84"/>
      <c r="C15" s="37"/>
      <c r="D15" s="37"/>
      <c r="E15" s="16"/>
      <c r="F15" s="16"/>
      <c r="G15" s="29"/>
    </row>
    <row r="16" spans="1:10" x14ac:dyDescent="0.3">
      <c r="A16" s="80"/>
      <c r="B16" s="86"/>
      <c r="C16" s="87"/>
      <c r="D16" s="88"/>
      <c r="E16" s="89"/>
      <c r="F16" s="83"/>
      <c r="G16" s="85"/>
    </row>
    <row r="17" spans="1:7" x14ac:dyDescent="0.3">
      <c r="A17" s="90"/>
      <c r="B17" s="91"/>
      <c r="C17" s="91"/>
      <c r="D17" s="91"/>
      <c r="E17" s="92" t="s">
        <v>21</v>
      </c>
      <c r="F17" s="92">
        <f>SUM(F5:F6)</f>
        <v>0</v>
      </c>
      <c r="G17" s="30"/>
    </row>
    <row r="18" spans="1:7" ht="12" customHeight="1" x14ac:dyDescent="0.3">
      <c r="A18" s="25"/>
    </row>
    <row r="19" spans="1:7" ht="12" customHeight="1" x14ac:dyDescent="0.3">
      <c r="A19" s="25"/>
    </row>
    <row r="20" spans="1:7" x14ac:dyDescent="0.3">
      <c r="A20" s="115" t="s">
        <v>36</v>
      </c>
      <c r="B20" s="116"/>
      <c r="C20" s="116"/>
      <c r="D20" s="116"/>
      <c r="E20" s="116"/>
      <c r="F20" s="117"/>
    </row>
    <row r="21" spans="1:7" s="25" customFormat="1" x14ac:dyDescent="0.3">
      <c r="A21" s="71" t="s">
        <v>6</v>
      </c>
      <c r="B21" s="71" t="s">
        <v>23</v>
      </c>
      <c r="C21" s="68" t="s">
        <v>24</v>
      </c>
      <c r="D21" s="67" t="s">
        <v>25</v>
      </c>
      <c r="E21" s="67" t="s">
        <v>9</v>
      </c>
      <c r="F21" s="67" t="s">
        <v>10</v>
      </c>
    </row>
    <row r="22" spans="1:7" s="69" customFormat="1" x14ac:dyDescent="0.3">
      <c r="A22" s="77">
        <v>1</v>
      </c>
      <c r="B22" s="70" t="s">
        <v>26</v>
      </c>
      <c r="C22" s="77"/>
      <c r="D22" s="66"/>
      <c r="E22" s="76"/>
      <c r="F22" s="66"/>
    </row>
    <row r="23" spans="1:7" s="25" customFormat="1" x14ac:dyDescent="0.3">
      <c r="A23" s="77">
        <v>2</v>
      </c>
      <c r="B23" s="70"/>
      <c r="C23" s="77"/>
      <c r="D23" s="62"/>
      <c r="E23" s="76"/>
      <c r="F23" s="62"/>
    </row>
    <row r="24" spans="1:7" x14ac:dyDescent="0.3">
      <c r="A24" s="72">
        <v>3</v>
      </c>
      <c r="B24" s="73"/>
      <c r="C24" s="74"/>
      <c r="D24" s="75"/>
      <c r="E24" s="76"/>
      <c r="F24" s="65"/>
    </row>
    <row r="25" spans="1:7" x14ac:dyDescent="0.3">
      <c r="A25" s="13">
        <v>4</v>
      </c>
      <c r="B25" s="21"/>
      <c r="C25" s="27"/>
      <c r="D25" s="28"/>
      <c r="E25" s="76"/>
      <c r="F25" s="34"/>
    </row>
    <row r="26" spans="1:7" x14ac:dyDescent="0.3">
      <c r="A26" s="13">
        <v>5</v>
      </c>
      <c r="B26" s="26"/>
      <c r="C26" s="27"/>
      <c r="D26" s="28"/>
      <c r="E26" s="29"/>
      <c r="F26" s="34"/>
    </row>
    <row r="27" spans="1:7" x14ac:dyDescent="0.3">
      <c r="A27" s="13">
        <v>6</v>
      </c>
      <c r="B27" s="78"/>
      <c r="C27" s="27"/>
      <c r="D27" s="75"/>
      <c r="E27" s="29"/>
      <c r="F27" s="34"/>
    </row>
    <row r="28" spans="1:7" x14ac:dyDescent="0.3">
      <c r="A28" s="13">
        <v>7</v>
      </c>
      <c r="B28" s="26"/>
      <c r="C28" s="27"/>
      <c r="D28" s="28"/>
      <c r="E28" s="29"/>
      <c r="F28" s="34"/>
    </row>
    <row r="29" spans="1:7" x14ac:dyDescent="0.3">
      <c r="A29" s="13">
        <v>8</v>
      </c>
      <c r="B29" s="26"/>
      <c r="C29" s="27"/>
      <c r="D29" s="28"/>
      <c r="E29" s="29"/>
      <c r="F29" s="34"/>
    </row>
    <row r="30" spans="1:7" x14ac:dyDescent="0.3">
      <c r="A30" s="13">
        <v>9</v>
      </c>
      <c r="B30" s="26"/>
      <c r="C30" s="27"/>
      <c r="D30" s="28"/>
      <c r="E30" s="29"/>
      <c r="F30" s="34"/>
    </row>
    <row r="31" spans="1:7" x14ac:dyDescent="0.3">
      <c r="A31" s="13">
        <v>10</v>
      </c>
      <c r="B31" s="26"/>
      <c r="C31" s="27"/>
      <c r="D31" s="28"/>
      <c r="E31" s="29"/>
      <c r="F31" s="34"/>
    </row>
    <row r="32" spans="1:7" x14ac:dyDescent="0.3">
      <c r="A32" s="13">
        <v>11</v>
      </c>
      <c r="B32" s="26"/>
      <c r="C32" s="27"/>
      <c r="D32" s="28"/>
      <c r="E32" s="29"/>
      <c r="F32" s="34"/>
    </row>
    <row r="33" spans="1:6" x14ac:dyDescent="0.3">
      <c r="A33" s="30"/>
      <c r="B33" s="30"/>
      <c r="C33" s="30"/>
      <c r="D33" s="31" t="s">
        <v>21</v>
      </c>
      <c r="E33" s="31">
        <f>SUM(E24:E29)</f>
        <v>0</v>
      </c>
      <c r="F33" s="50"/>
    </row>
    <row r="34" spans="1:6" x14ac:dyDescent="0.3">
      <c r="A34" s="25"/>
    </row>
    <row r="35" spans="1:6" x14ac:dyDescent="0.3">
      <c r="A35" s="104" t="s">
        <v>27</v>
      </c>
      <c r="B35" s="105"/>
      <c r="C35" s="105"/>
      <c r="D35" s="105"/>
      <c r="E35" s="105"/>
      <c r="F35" s="106"/>
    </row>
    <row r="36" spans="1:6" s="25" customFormat="1" x14ac:dyDescent="0.3">
      <c r="A36" s="56" t="s">
        <v>6</v>
      </c>
      <c r="B36" s="57" t="s">
        <v>28</v>
      </c>
      <c r="C36" s="57" t="s">
        <v>19</v>
      </c>
      <c r="D36" s="56" t="s">
        <v>20</v>
      </c>
      <c r="E36" s="56" t="s">
        <v>9</v>
      </c>
      <c r="F36" s="58" t="s">
        <v>10</v>
      </c>
    </row>
    <row r="37" spans="1:6" x14ac:dyDescent="0.3">
      <c r="A37" s="32">
        <v>1</v>
      </c>
      <c r="B37" s="29" t="s">
        <v>29</v>
      </c>
      <c r="C37" s="29">
        <v>1</v>
      </c>
      <c r="D37" s="29"/>
      <c r="E37" s="29">
        <f>C37*D37</f>
        <v>0</v>
      </c>
      <c r="F37" s="34"/>
    </row>
    <row r="38" spans="1:6" x14ac:dyDescent="0.3">
      <c r="A38" s="32">
        <v>2</v>
      </c>
      <c r="B38" s="29" t="s">
        <v>30</v>
      </c>
      <c r="C38" s="29"/>
      <c r="D38" s="29"/>
      <c r="E38" s="29">
        <f t="shared" ref="E38:E40" si="0">C38*D38</f>
        <v>0</v>
      </c>
      <c r="F38" s="34"/>
    </row>
    <row r="39" spans="1:6" x14ac:dyDescent="0.3">
      <c r="A39" s="32">
        <v>3</v>
      </c>
      <c r="B39" s="29" t="s">
        <v>31</v>
      </c>
      <c r="C39" s="29"/>
      <c r="D39" s="29"/>
      <c r="E39" s="29">
        <f t="shared" si="0"/>
        <v>0</v>
      </c>
      <c r="F39" s="34"/>
    </row>
    <row r="40" spans="1:6" x14ac:dyDescent="0.3">
      <c r="A40" s="32">
        <v>4</v>
      </c>
      <c r="B40" s="29" t="s">
        <v>32</v>
      </c>
      <c r="C40" s="29"/>
      <c r="D40" s="29"/>
      <c r="E40" s="29">
        <f t="shared" si="0"/>
        <v>0</v>
      </c>
      <c r="F40" s="34"/>
    </row>
    <row r="41" spans="1:6" x14ac:dyDescent="0.3">
      <c r="A41" s="30"/>
      <c r="B41" s="30"/>
      <c r="C41" s="30"/>
      <c r="D41" s="31" t="s">
        <v>21</v>
      </c>
      <c r="E41" s="31">
        <f>SUM(E37:E40)</f>
        <v>0</v>
      </c>
      <c r="F41" s="50"/>
    </row>
    <row r="42" spans="1:6" x14ac:dyDescent="0.3">
      <c r="A42" s="25"/>
    </row>
    <row r="43" spans="1:6" x14ac:dyDescent="0.3">
      <c r="A43" s="107" t="s">
        <v>33</v>
      </c>
      <c r="B43" s="108"/>
      <c r="C43" s="108"/>
      <c r="D43" s="108"/>
      <c r="E43" s="108"/>
      <c r="F43" s="109"/>
    </row>
    <row r="44" spans="1:6" s="25" customFormat="1" x14ac:dyDescent="0.3">
      <c r="A44" s="59" t="s">
        <v>6</v>
      </c>
      <c r="B44" s="60" t="s">
        <v>28</v>
      </c>
      <c r="C44" s="60" t="s">
        <v>19</v>
      </c>
      <c r="D44" s="59" t="s">
        <v>20</v>
      </c>
      <c r="E44" s="59" t="s">
        <v>9</v>
      </c>
      <c r="F44" s="43" t="s">
        <v>10</v>
      </c>
    </row>
    <row r="45" spans="1:6" x14ac:dyDescent="0.3">
      <c r="A45" s="38">
        <v>1</v>
      </c>
      <c r="B45" s="93"/>
      <c r="C45" s="40"/>
      <c r="D45" s="39"/>
      <c r="E45" s="39"/>
      <c r="F45" s="2"/>
    </row>
    <row r="46" spans="1:6" x14ac:dyDescent="0.3">
      <c r="A46" s="38">
        <v>2</v>
      </c>
      <c r="B46" s="39"/>
      <c r="C46" s="40"/>
      <c r="D46" s="39"/>
      <c r="E46" s="39"/>
      <c r="F46" s="2"/>
    </row>
    <row r="47" spans="1:6" x14ac:dyDescent="0.3">
      <c r="A47" s="38">
        <v>3</v>
      </c>
      <c r="B47" s="39"/>
      <c r="C47" s="40"/>
      <c r="D47" s="39"/>
      <c r="E47" s="39"/>
      <c r="F47" s="2"/>
    </row>
    <row r="48" spans="1:6" x14ac:dyDescent="0.3">
      <c r="A48" s="38">
        <v>4</v>
      </c>
      <c r="B48" s="39"/>
      <c r="C48" s="40"/>
      <c r="D48" s="39"/>
      <c r="E48" s="39"/>
      <c r="F48" s="2"/>
    </row>
    <row r="49" spans="1:6" x14ac:dyDescent="0.3">
      <c r="A49" s="38">
        <v>5</v>
      </c>
      <c r="B49" s="39"/>
      <c r="C49" s="40"/>
      <c r="D49" s="39"/>
      <c r="E49" s="39"/>
      <c r="F49" s="2"/>
    </row>
    <row r="50" spans="1:6" x14ac:dyDescent="0.3">
      <c r="A50" s="41"/>
      <c r="B50" s="41"/>
      <c r="C50" s="41"/>
      <c r="D50" s="42" t="s">
        <v>21</v>
      </c>
      <c r="E50" s="42">
        <f>SUM(E45:E49)</f>
        <v>0</v>
      </c>
      <c r="F50" s="33"/>
    </row>
    <row r="52" spans="1:6" ht="43.2" x14ac:dyDescent="0.3">
      <c r="D52" s="118" t="s">
        <v>38</v>
      </c>
      <c r="E52" s="119">
        <f>SUM(E41,E33,F17)</f>
        <v>0</v>
      </c>
      <c r="F52" s="120"/>
    </row>
    <row r="53" spans="1:6" ht="28.8" x14ac:dyDescent="0.3">
      <c r="D53" s="118" t="s">
        <v>39</v>
      </c>
      <c r="E53" s="119">
        <f>E50</f>
        <v>0</v>
      </c>
      <c r="F53" s="120"/>
    </row>
  </sheetData>
  <mergeCells count="5">
    <mergeCell ref="A1:G1"/>
    <mergeCell ref="F3:G3"/>
    <mergeCell ref="A20:F20"/>
    <mergeCell ref="A35:F35"/>
    <mergeCell ref="A43:F4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2a9cbbe-f706-4d9a-b122-4242d64b7192">ZQ6DTX36PYR4-2118276471-63741</_dlc_DocId>
    <_dlc_DocIdUrl xmlns="f2a9cbbe-f706-4d9a-b122-4242d64b7192">
      <Url>https://singaporeartmuseum.sharepoint.com/sites/SAMCloud/_layouts/15/DocIdRedir.aspx?ID=ZQ6DTX36PYR4-2118276471-63741</Url>
      <Description>ZQ6DTX36PYR4-2118276471-63741</Description>
    </_dlc_DocIdUrl>
    <TaxCatchAll xmlns="f2a9cbbe-f706-4d9a-b122-4242d64b7192" xsi:nil="true"/>
    <lcf76f155ced4ddcb4097134ff3c332f xmlns="2ac851e2-a89f-468a-929a-e10ebec03dd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9A950F0002B14DA5AFD853EB4DC25E" ma:contentTypeVersion="18" ma:contentTypeDescription="Create a new document." ma:contentTypeScope="" ma:versionID="94d00953a0837d7eb36082e315589420">
  <xsd:schema xmlns:xsd="http://www.w3.org/2001/XMLSchema" xmlns:xs="http://www.w3.org/2001/XMLSchema" xmlns:p="http://schemas.microsoft.com/office/2006/metadata/properties" xmlns:ns2="f2a9cbbe-f706-4d9a-b122-4242d64b7192" xmlns:ns3="2ac851e2-a89f-468a-929a-e10ebec03dd0" targetNamespace="http://schemas.microsoft.com/office/2006/metadata/properties" ma:root="true" ma:fieldsID="830abd7959fcf809edc43ee0381aa3ec" ns2:_="" ns3:_="">
    <xsd:import namespace="f2a9cbbe-f706-4d9a-b122-4242d64b7192"/>
    <xsd:import namespace="2ac851e2-a89f-468a-929a-e10ebec03dd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a9cbbe-f706-4d9a-b122-4242d64b719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a27bf6a1-a33c-4266-9849-81882f939124}" ma:internalName="TaxCatchAll" ma:showField="CatchAllData" ma:web="f2a9cbbe-f706-4d9a-b122-4242d64b71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851e2-a89f-468a-929a-e10ebec03d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6c2e2935-6616-4948-b4b7-6d95f7c32d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6276AC-96B6-4FD8-A140-296B81451EF8}">
  <ds:schemaRefs>
    <ds:schemaRef ds:uri="http://schemas.microsoft.com/office/2006/metadata/properties"/>
    <ds:schemaRef ds:uri="http://schemas.microsoft.com/office/infopath/2007/PartnerControls"/>
    <ds:schemaRef ds:uri="f2a9cbbe-f706-4d9a-b122-4242d64b7192"/>
    <ds:schemaRef ds:uri="c1724258-0663-494a-a692-8a26656508de"/>
  </ds:schemaRefs>
</ds:datastoreItem>
</file>

<file path=customXml/itemProps2.xml><?xml version="1.0" encoding="utf-8"?>
<ds:datastoreItem xmlns:ds="http://schemas.openxmlformats.org/officeDocument/2006/customXml" ds:itemID="{1B2C2E7B-77D8-4171-8DAA-8B706B692AF7}"/>
</file>

<file path=customXml/itemProps3.xml><?xml version="1.0" encoding="utf-8"?>
<ds:datastoreItem xmlns:ds="http://schemas.openxmlformats.org/officeDocument/2006/customXml" ds:itemID="{B5CAFB2A-3BC1-4BD7-9FE9-6D3D76DA568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29E3C50-9CD0-44DC-838E-F02B3200F1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Grand Total</vt:lpstr>
      <vt:lpstr>17 to 19 Jan Programmes Costing</vt:lpstr>
      <vt:lpstr>17 to 19 Jan Logistics Costings</vt:lpstr>
      <vt:lpstr>24 to 26 Jan Programmes Costing</vt:lpstr>
      <vt:lpstr>24 to 26 Jan Logistics Costing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Naomi Ng (SAM)</dc:creator>
  <cp:keywords/>
  <dc:description/>
  <cp:lastModifiedBy>Tan Chee Sean (SAM)</cp:lastModifiedBy>
  <cp:revision/>
  <dcterms:created xsi:type="dcterms:W3CDTF">2021-12-30T06:09:24Z</dcterms:created>
  <dcterms:modified xsi:type="dcterms:W3CDTF">2024-09-02T02:08:33Z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0x010100769A950F0002B14DA5AFD853EB4DC25E</vt:lpwstr>
  </property>
  <property fmtid="{D5CDD505-2E9C-101B-9397-08002B2CF9AE}" pid="3" name="_dlc_DocIdItemGuid">
    <vt:lpwstr>96d380bf-acae-4294-96f1-bf8fc5133bcf</vt:lpwstr>
  </property>
  <property fmtid="{D5CDD505-2E9C-101B-9397-08002B2CF9AE}" pid="4" name="MediaServiceImageTags">
    <vt:lpwstr/>
  </property>
</Properties>
</file>